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9\"/>
    </mc:Choice>
  </mc:AlternateContent>
  <bookViews>
    <workbookView minimized="1" xWindow="0" yWindow="0" windowWidth="7470" windowHeight="2700"/>
  </bookViews>
  <sheets>
    <sheet name="Ficha" sheetId="1" r:id="rId1"/>
    <sheet name="Cálculo" sheetId="5" r:id="rId2"/>
    <sheet name="Tabulado PCD2020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5" l="1"/>
  <c r="F10" i="5"/>
  <c r="F9" i="5"/>
  <c r="F8" i="5"/>
  <c r="F7" i="5"/>
  <c r="G6" i="5"/>
  <c r="F6" i="5"/>
  <c r="E6" i="5"/>
  <c r="C6" i="5"/>
  <c r="E7" i="5" s="1"/>
  <c r="G5" i="5"/>
  <c r="E5" i="5"/>
  <c r="C7" i="5" l="1"/>
  <c r="E8" i="5" l="1"/>
  <c r="C8" i="5"/>
  <c r="G7" i="5"/>
  <c r="E9" i="5" l="1"/>
  <c r="G8" i="5"/>
  <c r="C9" i="5"/>
  <c r="E10" i="5" l="1"/>
  <c r="C10" i="5"/>
  <c r="G9" i="5"/>
  <c r="E11" i="5" l="1"/>
  <c r="G10" i="5"/>
  <c r="C11" i="5"/>
  <c r="G11" i="5" s="1"/>
</calcChain>
</file>

<file path=xl/sharedStrings.xml><?xml version="1.0" encoding="utf-8"?>
<sst xmlns="http://schemas.openxmlformats.org/spreadsheetml/2006/main" count="106" uniqueCount="78">
  <si>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</si>
  <si>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</si>
  <si>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</si>
  <si>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</si>
  <si>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</si>
  <si>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</si>
  <si>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</si>
  <si>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</si>
  <si>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</si>
  <si>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</si>
  <si>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</si>
  <si>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</si>
  <si>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</si>
  <si>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</si>
  <si>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</si>
  <si>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Ascendente</t>
  </si>
  <si>
    <t>Periodo</t>
  </si>
  <si>
    <t>Justificación y/o principales acciones desarrolladas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</si>
  <si>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</si>
  <si>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</si>
  <si>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</si>
  <si>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</si>
  <si>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</si>
  <si>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</si>
  <si>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</si>
  <si>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</si>
  <si>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</si>
  <si>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</si>
  <si>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</si>
  <si>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</si>
  <si>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</si>
  <si>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Porcentaje de Personas con Discapacidad incorporadas en programas estatales que procuren su bienestar.</t>
  </si>
  <si>
    <t>2. Bienestar para todos.</t>
  </si>
  <si>
    <t>2.9. Atención a Grupos Vulnerables</t>
  </si>
  <si>
    <t>Estatal</t>
  </si>
  <si>
    <t>Instituto para la Atención e Inclusión de las Personas con Discapacidad del Estado de Zacatecas</t>
  </si>
  <si>
    <t>30 días posteriores a la conclusión del ejercicio fiscal</t>
  </si>
  <si>
    <t>%PCDI= (/TPCDP/TPC ) * 100</t>
  </si>
  <si>
    <t>Valores Históricos</t>
  </si>
  <si>
    <t>Nota metodológica</t>
  </si>
  <si>
    <t xml:space="preserve">El hipervinculo que se presenta para consulta de la información como fuente oficial, pertenece aun sistema interno cerrado, que no es posible el acceso a la población, dado que contiene datos sensibles de los ciudadanos empadronados (protección de datos personales)  que maneja el Instituto para la Atención e Inclusión de Personas con Discapacidad, </t>
  </si>
  <si>
    <t>Las fuentes que nos aportan la información para este indicador el es Censo Nacional de Población y Vivienda 2020  y    el Padrón Estatal de Personas con Discapacidad que maneja el Instituto para la Atención e Inclusión de Personas con Discapacidad.</t>
  </si>
  <si>
    <t>Año</t>
  </si>
  <si>
    <r>
      <t xml:space="preserve"> </t>
    </r>
    <r>
      <rPr>
        <sz val="10"/>
        <rFont val="Montserrat"/>
      </rPr>
      <t>https://www.inegi.org.mx/app/tabulados/interactivos/?px=Discapacidad_01&amp;bd=Discapacidad</t>
    </r>
  </si>
  <si>
    <t>Instituto Nacional de Estadística y Geografía (INEGI)</t>
  </si>
  <si>
    <t>Población con discapacidad, con limitación en la actividad cotidiana y con algún problema o condición mental, por entidad federativa y grupo quinquenal de edad según sexo, 2020</t>
  </si>
  <si>
    <t>Fecha de consulta: 19/11/2024 16:16:35</t>
  </si>
  <si>
    <t/>
  </si>
  <si>
    <t>Entidad federativa</t>
  </si>
  <si>
    <t>Grupo quinquenal de edad</t>
  </si>
  <si>
    <t>Total</t>
  </si>
  <si>
    <t>Población con discapacidad</t>
  </si>
  <si>
    <t>Población con limitación</t>
  </si>
  <si>
    <t>Población con algún problema o condición mental</t>
  </si>
  <si>
    <t>Hombres</t>
  </si>
  <si>
    <t>Mujeres</t>
  </si>
  <si>
    <t>Zacatecas</t>
  </si>
  <si>
    <t>Definiciones:</t>
  </si>
  <si>
    <t>Población con discapacidad: Personas que tienen mucha dificultad o no pueden hacer al menos una de las actividades de la vida diaria como: ver, oír, caminar, recordar o concentrarse, bañarse, vestirse o comer, hablar o comunicarse.</t>
  </si>
  <si>
    <t>Población con limitación: Personas que tienen poca dificultad para realizar al menos una de las actividades de la vida diaria como: ver, oír, caminar, recordar o concentrarse, bañarse, vestirse o comer, hablar o comunicarse.</t>
  </si>
  <si>
    <t>Problemas o condición mental: Estado alterado de salud mental (desde el nacimiento, como resultado de una enfermedad o de un trastorno mental y del comportamiento, lesión o proceso de envejecimiento), que dificulta a la persona a participar en actividades de la vida social comunitaria e interactuar con otras personas de manera adecuada para el contexto y su entorno social (por ejemplo, familia, escuela, trabajo, vecinos, etcétera). El estado alterado de salud mental incluye padecimientos como autismo, síndrome de Down, esquizofrenia, retraso mental (leve o grave), etcétera.</t>
  </si>
  <si>
    <t>Notas:</t>
  </si>
  <si>
    <t>La suma de la población con discapacidad, limitación y con algún problema o condición mental es mayor a la población total en dicha situación, por aquellas personas que tienen más de una discapacidad o limitación.</t>
  </si>
  <si>
    <t>La información está referida al 15 de marzo de 2020.</t>
  </si>
  <si>
    <t>Fuente:</t>
  </si>
  <si>
    <t>INEGI. Censo de Población y Vivienda 2020.</t>
  </si>
  <si>
    <t>El indicador expresa en forma porcentual la cobertura en la prestación de servicios especializados para la atención de las personas con discapacidad en el estado de Zacatecas a partir de su incorporación al Padrón Estatal del Instituto para la Atención e Inclusión para las Personas con Discapacidad, respecto del total de población con estas características a nivel estatal.</t>
  </si>
  <si>
    <t>Personas con Discapacidad registradas en el año</t>
  </si>
  <si>
    <t>Porcentaje de cobertura</t>
  </si>
  <si>
    <t>Incremento / año anterior</t>
  </si>
  <si>
    <t>Incremento / población total</t>
  </si>
  <si>
    <t>42.32% /*</t>
  </si>
  <si>
    <r>
      <rPr>
        <b/>
        <sz val="10"/>
        <color theme="1"/>
        <rFont val="Montserrat"/>
      </rPr>
      <t>%PCDI=</t>
    </r>
    <r>
      <rPr>
        <sz val="10"/>
        <color theme="1"/>
        <rFont val="Montserrat"/>
      </rPr>
      <t xml:space="preserve"> Porcentaje de Personas con Discapacidad incorporadas en programas estatales que procuren su bienestar
 </t>
    </r>
    <r>
      <rPr>
        <b/>
        <sz val="10"/>
        <color theme="1"/>
        <rFont val="Montserrat"/>
      </rPr>
      <t xml:space="preserve">TPCDP: </t>
    </r>
    <r>
      <rPr>
        <sz val="10"/>
        <color theme="1"/>
        <rFont val="Montserrat"/>
      </rPr>
      <t xml:space="preserve">Total de Personas con Discapacidad registradas en el Padron Estatal del Instituto para la Atención e Inclusion de las Personas con Discapacidad. 
</t>
    </r>
    <r>
      <rPr>
        <b/>
        <sz val="10"/>
        <color theme="1"/>
        <rFont val="Montserrat"/>
      </rPr>
      <t>TPC:</t>
    </r>
    <r>
      <rPr>
        <sz val="10"/>
        <color theme="1"/>
        <rFont val="Montserrat"/>
      </rPr>
      <t xml:space="preserve"> Total de Personas con Discapacidad en el Estado de Zacatecas </t>
    </r>
  </si>
  <si>
    <t>Personas con discapacidad censadas en INEGI /1</t>
  </si>
  <si>
    <t>Personas registradas (acumulado) 2/</t>
  </si>
  <si>
    <t>Ficha de Cálculo. Porcentaje de Personas con Discapacidad incorporadas en programas estatales que procuren su bienestar.</t>
  </si>
  <si>
    <t xml:space="preserve">1/  INEGI; Población con discapacidad, con limitación en la actividad cotidiana y con algún problema o condición mental, por entidad federativa y grupo quinquenal de edad según sexo, 2015, 2020. Ver Tabulado PCD2020
2/ Instiuto de Inclusión para la Atención e Inclusión de Personas con Discapacidad, Zacates. / Padrón  Estatal del Instituto para la Atención e Inclusión para las Personas con Discapacidad </t>
  </si>
  <si>
    <t xml:space="preserve">/* Derivado del proceso de revisión de calidad del indicador, la precisión en fórmula de cálculo y la actualización de cifras de la población con discapacidad derivado del Censo de Población 2020, la línea base del indicador se modifica. En el PED se estableció en 45%. De acuerdo con la información del padrón del Instituto  para la Atención e Inclusión de Personas con Discapacidad, esta corresponde a 42.32%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</si>
</sst>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#,###,##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name val="Montserrat"/>
    </font>
    <font>
      <sz val="11"/>
      <color theme="1"/>
      <name val="Calibri"/>
      <family val="2"/>
      <scheme val="minor"/>
    </font>
    <font>
      <sz val="10"/>
      <color rgb="FFFF0000"/>
      <name val="Montserrat"/>
    </font>
    <font>
      <b/>
      <sz val="10"/>
      <color rgb="FFFFFFFF"/>
      <name val="Montserrat"/>
    </font>
    <font>
      <sz val="10"/>
      <color rgb="FF000000"/>
      <name val="Montserrat"/>
    </font>
    <font>
      <sz val="11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B050"/>
      <name val="Montserrat"/>
    </font>
    <font>
      <sz val="9"/>
      <color theme="1"/>
      <name val="Montserrat"/>
    </font>
    <font>
      <b/>
      <sz val="11"/>
      <color theme="1"/>
      <name val="Montserrat"/>
    </font>
    <font>
      <sz val="11"/>
      <color theme="1"/>
      <name val="Montserrat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7F7F7F"/>
        <bgColor rgb="FF666699"/>
      </patternFill>
    </fill>
    <fill>
      <patternFill patternType="solid">
        <fgColor rgb="FFFCE2E4"/>
        <bgColor indexed="64"/>
      </patternFill>
    </fill>
    <fill>
      <patternFill patternType="solid">
        <fgColor rgb="FFDDDDDD"/>
      </patternFill>
    </fill>
    <fill>
      <patternFill patternType="solid">
        <fgColor rgb="FFF9F9F9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rgb="FFD0CECE"/>
      </left>
      <right style="thick">
        <color rgb="FFD0CECE"/>
      </right>
      <top style="thick">
        <color rgb="FFD0CECE"/>
      </top>
      <bottom style="thick">
        <color rgb="FFD0CECE"/>
      </bottom>
      <diagonal/>
    </border>
    <border>
      <left style="thick">
        <color rgb="FFD0CECE"/>
      </left>
      <right/>
      <top style="thick">
        <color rgb="FFD0CECE"/>
      </top>
      <bottom/>
      <diagonal/>
    </border>
    <border>
      <left/>
      <right/>
      <top style="thick">
        <color rgb="FFD0CECE"/>
      </top>
      <bottom/>
      <diagonal/>
    </border>
    <border>
      <left/>
      <right style="thick">
        <color rgb="FFD0CECE"/>
      </right>
      <top style="thick">
        <color rgb="FFD0CECE"/>
      </top>
      <bottom/>
      <diagonal/>
    </border>
    <border>
      <left style="thick">
        <color rgb="FFD0CECE"/>
      </left>
      <right/>
      <top/>
      <bottom/>
      <diagonal/>
    </border>
    <border>
      <left/>
      <right style="thick">
        <color rgb="FFD0CECE"/>
      </right>
      <top/>
      <bottom/>
      <diagonal/>
    </border>
    <border>
      <left style="thick">
        <color rgb="FFD0CECE"/>
      </left>
      <right/>
      <top/>
      <bottom style="thick">
        <color rgb="FFD0CECE"/>
      </bottom>
      <diagonal/>
    </border>
    <border>
      <left/>
      <right/>
      <top/>
      <bottom style="thick">
        <color rgb="FFD0CECE"/>
      </bottom>
      <diagonal/>
    </border>
    <border>
      <left/>
      <right style="thick">
        <color rgb="FFD0CECE"/>
      </right>
      <top/>
      <bottom style="thick">
        <color rgb="FFD0CEC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9" fillId="0" borderId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0" fontId="1" fillId="0" borderId="1" xfId="1" applyNumberFormat="1" applyFont="1" applyBorder="1" applyAlignment="1">
      <alignment vertical="center"/>
    </xf>
    <xf numFmtId="10" fontId="1" fillId="2" borderId="1" xfId="1" applyNumberFormat="1" applyFont="1" applyFill="1" applyBorder="1" applyAlignment="1">
      <alignment vertical="center"/>
    </xf>
    <xf numFmtId="0" fontId="10" fillId="0" borderId="0" xfId="2" applyFont="1"/>
    <xf numFmtId="0" fontId="9" fillId="0" borderId="0" xfId="2"/>
    <xf numFmtId="0" fontId="11" fillId="0" borderId="0" xfId="2" applyFont="1"/>
    <xf numFmtId="0" fontId="12" fillId="0" borderId="0" xfId="2" applyFont="1"/>
    <xf numFmtId="0" fontId="13" fillId="8" borderId="16" xfId="2" applyFont="1" applyFill="1" applyBorder="1" applyAlignment="1">
      <alignment horizontal="center" vertical="top" wrapText="1"/>
    </xf>
    <xf numFmtId="0" fontId="13" fillId="8" borderId="16" xfId="2" applyFont="1" applyFill="1" applyBorder="1" applyAlignment="1">
      <alignment horizontal="left" vertical="top" wrapText="1"/>
    </xf>
    <xf numFmtId="164" fontId="14" fillId="9" borderId="16" xfId="2" applyNumberFormat="1" applyFont="1" applyFill="1" applyBorder="1" applyAlignment="1">
      <alignment horizontal="right"/>
    </xf>
    <xf numFmtId="164" fontId="14" fillId="10" borderId="16" xfId="2" applyNumberFormat="1" applyFont="1" applyFill="1" applyBorder="1" applyAlignment="1">
      <alignment horizontal="right"/>
    </xf>
    <xf numFmtId="0" fontId="13" fillId="0" borderId="0" xfId="2" applyFont="1"/>
    <xf numFmtId="0" fontId="14" fillId="0" borderId="0" xfId="2" applyFont="1"/>
    <xf numFmtId="1" fontId="1" fillId="0" borderId="0" xfId="0" applyNumberFormat="1" applyFont="1" applyAlignment="1">
      <alignment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3" fontId="18" fillId="0" borderId="15" xfId="0" applyNumberFormat="1" applyFont="1" applyBorder="1" applyAlignment="1">
      <alignment horizontal="center" vertical="center" wrapText="1"/>
    </xf>
    <xf numFmtId="1" fontId="18" fillId="0" borderId="15" xfId="0" applyNumberFormat="1" applyFont="1" applyBorder="1" applyAlignment="1">
      <alignment horizontal="center"/>
    </xf>
    <xf numFmtId="10" fontId="18" fillId="0" borderId="15" xfId="0" applyNumberFormat="1" applyFont="1" applyBorder="1" applyAlignment="1">
      <alignment horizontal="center"/>
    </xf>
    <xf numFmtId="0" fontId="17" fillId="0" borderId="15" xfId="0" applyFont="1" applyBorder="1" applyAlignment="1">
      <alignment horizontal="center" vertical="center"/>
    </xf>
    <xf numFmtId="10" fontId="15" fillId="0" borderId="1" xfId="1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0" fontId="7" fillId="6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9" fontId="15" fillId="0" borderId="1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1" fillId="0" borderId="1" xfId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/>
    </xf>
    <xf numFmtId="0" fontId="17" fillId="0" borderId="18" xfId="0" applyFont="1" applyBorder="1" applyAlignment="1">
      <alignment horizontal="center" vertical="center"/>
    </xf>
    <xf numFmtId="0" fontId="13" fillId="8" borderId="16" xfId="2" applyFont="1" applyFill="1" applyBorder="1" applyAlignment="1">
      <alignment horizontal="center" vertical="top" wrapText="1"/>
    </xf>
    <xf numFmtId="0" fontId="13" fillId="8" borderId="16" xfId="2" applyFont="1" applyFill="1" applyBorder="1" applyAlignment="1">
      <alignment horizontal="left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topLeftCell="A40" zoomScaleNormal="100" workbookViewId="0">
      <selection activeCell="G59" sqref="G59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43"/>
      <c r="B1" s="43"/>
      <c r="C1" s="43"/>
      <c r="D1" s="43"/>
      <c r="E1" s="43"/>
      <c r="F1" s="43"/>
      <c r="G1" s="43"/>
    </row>
    <row r="2" spans="1:7" x14ac:dyDescent="0.25">
      <c r="A2" s="43"/>
      <c r="B2" s="43"/>
      <c r="C2" s="43"/>
      <c r="D2" s="43"/>
      <c r="E2" s="43"/>
      <c r="F2" s="43"/>
      <c r="G2" s="43"/>
    </row>
    <row r="3" spans="1:7" x14ac:dyDescent="0.25">
      <c r="A3" s="43"/>
      <c r="B3" s="43"/>
      <c r="C3" s="43"/>
      <c r="D3" s="43"/>
      <c r="E3" s="43"/>
      <c r="F3" s="43"/>
      <c r="G3" s="43"/>
    </row>
    <row r="4" spans="1:7" ht="27.6" customHeight="1" thickBot="1" x14ac:dyDescent="0.3">
      <c r="A4" s="44"/>
      <c r="B4" s="44"/>
      <c r="C4" s="44"/>
      <c r="D4" s="44"/>
      <c r="E4" s="44"/>
      <c r="F4" s="44"/>
      <c r="G4" s="44"/>
    </row>
    <row r="5" spans="1:7" ht="22.5" customHeight="1" thickTop="1" thickBot="1" x14ac:dyDescent="0.3">
      <c r="A5" s="46" t="s">
        <v>12</v>
      </c>
      <c r="B5" s="46"/>
      <c r="C5" s="46"/>
      <c r="D5" s="46"/>
      <c r="E5" s="46"/>
      <c r="F5" s="46"/>
      <c r="G5" s="46"/>
    </row>
    <row r="6" spans="1:7" ht="16.5" thickTop="1" thickBot="1" x14ac:dyDescent="0.3">
      <c r="A6" s="39" t="s">
        <v>0</v>
      </c>
      <c r="B6" s="39"/>
      <c r="C6" s="39"/>
      <c r="D6" s="39"/>
      <c r="E6" s="39"/>
      <c r="F6" s="39"/>
      <c r="G6" s="39"/>
    </row>
    <row r="7" spans="1:7" ht="39" customHeight="1" thickTop="1" thickBot="1" x14ac:dyDescent="0.3">
      <c r="A7" s="45" t="s">
        <v>31</v>
      </c>
      <c r="B7" s="45"/>
      <c r="C7" s="45"/>
      <c r="D7" s="45"/>
      <c r="E7" s="45"/>
      <c r="F7" s="45"/>
      <c r="G7" s="45"/>
    </row>
    <row r="8" spans="1:7" ht="16.5" thickTop="1" thickBot="1" x14ac:dyDescent="0.3">
      <c r="A8" s="38"/>
      <c r="B8" s="38"/>
      <c r="C8" s="38"/>
      <c r="D8" s="38"/>
      <c r="E8" s="38"/>
      <c r="F8" s="38"/>
      <c r="G8" s="38"/>
    </row>
    <row r="9" spans="1:7" ht="16.5" thickTop="1" thickBot="1" x14ac:dyDescent="0.3">
      <c r="A9" s="39" t="s">
        <v>28</v>
      </c>
      <c r="B9" s="39"/>
      <c r="C9" s="39"/>
      <c r="D9" s="39"/>
      <c r="E9" s="39"/>
      <c r="F9" s="39"/>
      <c r="G9" s="39"/>
    </row>
    <row r="10" spans="1:7" ht="16.5" thickTop="1" thickBot="1" x14ac:dyDescent="0.3">
      <c r="A10" s="2" t="s">
        <v>21</v>
      </c>
      <c r="B10" s="38" t="s">
        <v>32</v>
      </c>
      <c r="C10" s="38"/>
      <c r="D10" s="38"/>
      <c r="E10" s="38"/>
      <c r="F10" s="38"/>
      <c r="G10" s="38"/>
    </row>
    <row r="11" spans="1:7" ht="16.5" thickTop="1" thickBot="1" x14ac:dyDescent="0.3">
      <c r="A11" s="2" t="s">
        <v>29</v>
      </c>
      <c r="B11" s="38" t="s">
        <v>33</v>
      </c>
      <c r="C11" s="38"/>
      <c r="D11" s="38"/>
      <c r="E11" s="38"/>
      <c r="F11" s="38"/>
      <c r="G11" s="38"/>
    </row>
    <row r="12" spans="1:7" ht="18.95" customHeight="1" thickTop="1" thickBot="1" x14ac:dyDescent="0.3">
      <c r="A12" s="38"/>
      <c r="B12" s="38"/>
      <c r="C12" s="38"/>
      <c r="D12" s="38"/>
      <c r="E12" s="38"/>
      <c r="F12" s="38"/>
      <c r="G12" s="38"/>
    </row>
    <row r="13" spans="1:7" ht="16.5" thickTop="1" thickBot="1" x14ac:dyDescent="0.3">
      <c r="A13" s="39" t="s">
        <v>1</v>
      </c>
      <c r="B13" s="39"/>
      <c r="C13" s="39"/>
      <c r="D13" s="39"/>
      <c r="E13" s="39"/>
      <c r="F13" s="39"/>
      <c r="G13" s="39"/>
    </row>
    <row r="14" spans="1:7" ht="79.5" customHeight="1" thickTop="1" thickBot="1" x14ac:dyDescent="0.3">
      <c r="A14" s="60" t="s">
        <v>66</v>
      </c>
      <c r="B14" s="60"/>
      <c r="C14" s="60"/>
      <c r="D14" s="60"/>
      <c r="E14" s="60"/>
      <c r="F14" s="60"/>
      <c r="G14" s="60"/>
    </row>
    <row r="15" spans="1:7" ht="16.5" thickTop="1" thickBot="1" x14ac:dyDescent="0.3">
      <c r="A15" s="61"/>
      <c r="B15" s="62"/>
      <c r="C15" s="62"/>
      <c r="D15" s="62"/>
      <c r="E15" s="62"/>
      <c r="F15" s="62"/>
      <c r="G15" s="63"/>
    </row>
    <row r="16" spans="1:7" ht="16.5" thickTop="1" thickBot="1" x14ac:dyDescent="0.3">
      <c r="A16" s="39" t="s">
        <v>30</v>
      </c>
      <c r="B16" s="39"/>
      <c r="C16" s="39"/>
      <c r="D16" s="39"/>
      <c r="E16" s="39"/>
      <c r="F16" s="39"/>
      <c r="G16" s="39"/>
    </row>
    <row r="17" spans="1:7" ht="61.5" customHeight="1" thickTop="1" thickBot="1" x14ac:dyDescent="0.3">
      <c r="A17" s="2" t="s">
        <v>7</v>
      </c>
      <c r="B17" s="38" t="s">
        <v>37</v>
      </c>
      <c r="C17" s="38"/>
      <c r="D17" s="38"/>
      <c r="E17" s="38"/>
      <c r="F17" s="38"/>
      <c r="G17" s="38"/>
    </row>
    <row r="18" spans="1:7" ht="123.75" customHeight="1" thickTop="1" thickBot="1" x14ac:dyDescent="0.3">
      <c r="A18" s="2" t="s">
        <v>8</v>
      </c>
      <c r="B18" s="45" t="s">
        <v>72</v>
      </c>
      <c r="C18" s="45"/>
      <c r="D18" s="45"/>
      <c r="E18" s="45"/>
      <c r="F18" s="45"/>
      <c r="G18" s="45"/>
    </row>
    <row r="19" spans="1:7" ht="16.5" thickTop="1" thickBot="1" x14ac:dyDescent="0.3">
      <c r="A19" s="38"/>
      <c r="B19" s="38"/>
      <c r="C19" s="38"/>
      <c r="D19" s="38"/>
      <c r="E19" s="38"/>
      <c r="F19" s="38"/>
      <c r="G19" s="38"/>
    </row>
    <row r="20" spans="1:7" ht="16.5" thickTop="1" thickBot="1" x14ac:dyDescent="0.3">
      <c r="A20" s="39" t="s">
        <v>22</v>
      </c>
      <c r="B20" s="39"/>
      <c r="C20" s="39"/>
      <c r="D20" s="39"/>
      <c r="E20" s="39"/>
      <c r="F20" s="39"/>
      <c r="G20" s="39"/>
    </row>
    <row r="21" spans="1:7" ht="15.95" customHeight="1" thickTop="1" thickBot="1" x14ac:dyDescent="0.3">
      <c r="A21" s="2" t="s">
        <v>2</v>
      </c>
      <c r="B21" s="38" t="s">
        <v>13</v>
      </c>
      <c r="C21" s="38"/>
      <c r="D21" s="38"/>
      <c r="E21" s="38"/>
      <c r="F21" s="38"/>
      <c r="G21" s="38"/>
    </row>
    <row r="22" spans="1:7" ht="15.95" customHeight="1" thickTop="1" thickBot="1" x14ac:dyDescent="0.3">
      <c r="A22" s="2" t="s">
        <v>3</v>
      </c>
      <c r="B22" s="38" t="s">
        <v>34</v>
      </c>
      <c r="C22" s="38"/>
      <c r="D22" s="38"/>
      <c r="E22" s="38"/>
      <c r="F22" s="38"/>
      <c r="G22" s="38"/>
    </row>
    <row r="23" spans="1:7" ht="15.95" customHeight="1" thickTop="1" thickBot="1" x14ac:dyDescent="0.3">
      <c r="A23" s="2" t="s">
        <v>4</v>
      </c>
      <c r="B23" s="38" t="s">
        <v>14</v>
      </c>
      <c r="C23" s="38"/>
      <c r="D23" s="38"/>
      <c r="E23" s="38"/>
      <c r="F23" s="38"/>
      <c r="G23" s="38"/>
    </row>
    <row r="24" spans="1:7" ht="15.95" customHeight="1" thickTop="1" thickBot="1" x14ac:dyDescent="0.3">
      <c r="A24" s="2" t="s">
        <v>6</v>
      </c>
      <c r="B24" s="52" t="s">
        <v>36</v>
      </c>
      <c r="C24" s="53"/>
      <c r="D24" s="53"/>
      <c r="E24" s="53"/>
      <c r="F24" s="53"/>
      <c r="G24" s="54"/>
    </row>
    <row r="25" spans="1:7" ht="15.95" customHeight="1" thickTop="1" thickBot="1" x14ac:dyDescent="0.3">
      <c r="A25" s="2" t="s">
        <v>23</v>
      </c>
      <c r="B25" s="38">
        <v>2021</v>
      </c>
      <c r="C25" s="38"/>
      <c r="D25" s="38"/>
      <c r="E25" s="38"/>
      <c r="F25" s="38"/>
      <c r="G25" s="38"/>
    </row>
    <row r="26" spans="1:7" ht="16.5" thickTop="1" thickBot="1" x14ac:dyDescent="0.3">
      <c r="A26" s="2" t="s">
        <v>24</v>
      </c>
      <c r="B26" s="47" t="s">
        <v>71</v>
      </c>
      <c r="C26" s="47"/>
      <c r="D26" s="47"/>
      <c r="E26" s="47"/>
      <c r="F26" s="47"/>
      <c r="G26" s="47"/>
    </row>
    <row r="27" spans="1:7" ht="16.5" thickTop="1" thickBot="1" x14ac:dyDescent="0.3">
      <c r="A27" s="2" t="s">
        <v>27</v>
      </c>
      <c r="B27" s="55" t="s">
        <v>15</v>
      </c>
      <c r="C27" s="38"/>
      <c r="D27" s="38"/>
      <c r="E27" s="38"/>
      <c r="F27" s="38"/>
      <c r="G27" s="38"/>
    </row>
    <row r="28" spans="1:7" ht="16.5" thickTop="1" thickBot="1" x14ac:dyDescent="0.3">
      <c r="A28" s="2" t="s">
        <v>10</v>
      </c>
      <c r="B28" s="51">
        <v>0.8</v>
      </c>
      <c r="C28" s="51"/>
      <c r="D28" s="51"/>
      <c r="E28" s="51"/>
      <c r="F28" s="51"/>
      <c r="G28" s="51"/>
    </row>
    <row r="29" spans="1:7" ht="16.5" thickTop="1" thickBot="1" x14ac:dyDescent="0.3">
      <c r="A29" s="38"/>
      <c r="B29" s="38"/>
      <c r="C29" s="38"/>
      <c r="D29" s="38"/>
      <c r="E29" s="38"/>
      <c r="F29" s="38"/>
      <c r="G29" s="38"/>
    </row>
    <row r="30" spans="1:7" ht="16.5" thickTop="1" thickBot="1" x14ac:dyDescent="0.3">
      <c r="A30" s="39" t="s">
        <v>5</v>
      </c>
      <c r="B30" s="39"/>
      <c r="C30" s="39"/>
      <c r="D30" s="39"/>
      <c r="E30" s="39"/>
      <c r="F30" s="39"/>
      <c r="G30" s="39"/>
    </row>
    <row r="31" spans="1:7" ht="81.75" customHeight="1" thickTop="1" thickBot="1" x14ac:dyDescent="0.3">
      <c r="A31" s="4" t="s">
        <v>25</v>
      </c>
      <c r="B31" s="48" t="s">
        <v>41</v>
      </c>
      <c r="C31" s="49"/>
      <c r="D31" s="49"/>
      <c r="E31" s="49"/>
      <c r="F31" s="49"/>
      <c r="G31" s="50"/>
    </row>
    <row r="32" spans="1:7" ht="27" customHeight="1" thickTop="1" thickBot="1" x14ac:dyDescent="0.3">
      <c r="A32" s="2" t="s">
        <v>26</v>
      </c>
      <c r="B32" s="56" t="s">
        <v>14</v>
      </c>
      <c r="C32" s="57"/>
      <c r="D32" s="57"/>
      <c r="E32" s="57"/>
      <c r="F32" s="57"/>
      <c r="G32" s="58"/>
    </row>
    <row r="33" spans="1:13" ht="30.75" customHeight="1" thickTop="1" thickBot="1" x14ac:dyDescent="0.3">
      <c r="A33" s="2" t="s">
        <v>18</v>
      </c>
      <c r="B33" s="59" t="s">
        <v>43</v>
      </c>
      <c r="C33" s="59"/>
      <c r="D33" s="59"/>
      <c r="E33" s="59"/>
      <c r="F33" s="59"/>
      <c r="G33" s="59"/>
    </row>
    <row r="34" spans="1:13" ht="31.5" customHeight="1" thickTop="1" thickBot="1" x14ac:dyDescent="0.3">
      <c r="A34" s="2" t="s">
        <v>11</v>
      </c>
      <c r="B34" s="45" t="s">
        <v>35</v>
      </c>
      <c r="C34" s="45"/>
      <c r="D34" s="45"/>
      <c r="E34" s="45"/>
      <c r="F34" s="45"/>
      <c r="G34" s="45"/>
    </row>
    <row r="35" spans="1:13" ht="31.5" customHeight="1" thickTop="1" thickBot="1" x14ac:dyDescent="0.3">
      <c r="A35" s="3" t="s">
        <v>19</v>
      </c>
      <c r="B35" s="45" t="s">
        <v>35</v>
      </c>
      <c r="C35" s="45"/>
      <c r="D35" s="45"/>
      <c r="E35" s="45"/>
      <c r="F35" s="45"/>
      <c r="G35" s="45"/>
    </row>
    <row r="36" spans="1:13" ht="16.5" thickTop="1" thickBot="1" x14ac:dyDescent="0.3">
      <c r="A36" s="38"/>
      <c r="B36" s="38"/>
      <c r="C36" s="38"/>
      <c r="D36" s="38"/>
      <c r="E36" s="38"/>
      <c r="F36" s="38"/>
      <c r="G36" s="38"/>
    </row>
    <row r="37" spans="1:13" ht="16.5" thickTop="1" thickBot="1" x14ac:dyDescent="0.3">
      <c r="A37" s="39" t="s">
        <v>38</v>
      </c>
      <c r="B37" s="39"/>
      <c r="C37" s="39"/>
      <c r="D37" s="39"/>
      <c r="E37" s="39"/>
      <c r="F37" s="39"/>
      <c r="G37" s="39"/>
    </row>
    <row r="38" spans="1:13" ht="16.5" thickTop="1" thickBot="1" x14ac:dyDescent="0.3">
      <c r="A38" s="2" t="s">
        <v>16</v>
      </c>
      <c r="B38" s="5">
        <v>2018</v>
      </c>
      <c r="C38" s="5">
        <v>2019</v>
      </c>
      <c r="D38" s="5">
        <v>2020</v>
      </c>
      <c r="E38" s="5">
        <v>2021</v>
      </c>
      <c r="F38" s="5">
        <v>2022</v>
      </c>
      <c r="G38" s="5">
        <v>2023</v>
      </c>
      <c r="M38" s="18"/>
    </row>
    <row r="39" spans="1:13" ht="16.5" thickTop="1" thickBot="1" x14ac:dyDescent="0.3">
      <c r="A39" s="2" t="s">
        <v>9</v>
      </c>
      <c r="B39" s="6">
        <v>0.45319999999999999</v>
      </c>
      <c r="C39" s="6">
        <v>0.49280000000000002</v>
      </c>
      <c r="D39" s="26">
        <v>0.42320000000000002</v>
      </c>
      <c r="E39" s="6">
        <v>0.43619999999999998</v>
      </c>
      <c r="F39" s="6">
        <v>0.4592</v>
      </c>
      <c r="G39" s="7">
        <v>0.48280000000000001</v>
      </c>
    </row>
    <row r="40" spans="1:13" ht="16.5" thickTop="1" thickBot="1" x14ac:dyDescent="0.3">
      <c r="A40" s="2" t="s">
        <v>20</v>
      </c>
      <c r="B40" s="42">
        <v>45588</v>
      </c>
      <c r="C40" s="38"/>
      <c r="D40" s="38"/>
      <c r="E40" s="38"/>
      <c r="F40" s="38"/>
      <c r="G40" s="38"/>
    </row>
    <row r="41" spans="1:13" ht="18.95" customHeight="1" thickTop="1" thickBot="1" x14ac:dyDescent="0.3">
      <c r="A41" s="38"/>
      <c r="B41" s="38"/>
      <c r="C41" s="38"/>
      <c r="D41" s="38"/>
      <c r="E41" s="38"/>
      <c r="F41" s="38"/>
      <c r="G41" s="38"/>
    </row>
    <row r="42" spans="1:13" ht="21" customHeight="1" thickTop="1" thickBot="1" x14ac:dyDescent="0.3">
      <c r="A42" s="39" t="s">
        <v>17</v>
      </c>
      <c r="B42" s="39"/>
      <c r="C42" s="39"/>
      <c r="D42" s="39"/>
      <c r="E42" s="39"/>
      <c r="F42" s="39"/>
      <c r="G42" s="39"/>
    </row>
    <row r="43" spans="1:13" ht="75" customHeight="1" thickTop="1" thickBot="1" x14ac:dyDescent="0.3">
      <c r="A43" s="40" t="s">
        <v>77</v>
      </c>
      <c r="B43" s="41"/>
      <c r="C43" s="41"/>
      <c r="D43" s="41"/>
      <c r="E43" s="41"/>
      <c r="F43" s="41"/>
      <c r="G43" s="41"/>
    </row>
    <row r="44" spans="1:13" ht="16.5" thickTop="1" thickBot="1" x14ac:dyDescent="0.3"/>
    <row r="45" spans="1:13" ht="16.5" thickTop="1" thickBot="1" x14ac:dyDescent="0.3">
      <c r="A45" s="28" t="s">
        <v>39</v>
      </c>
      <c r="B45" s="28"/>
      <c r="C45" s="28"/>
      <c r="D45" s="28"/>
      <c r="E45" s="28"/>
      <c r="F45" s="28"/>
      <c r="G45" s="28"/>
    </row>
    <row r="46" spans="1:13" ht="15.75" thickTop="1" x14ac:dyDescent="0.25">
      <c r="A46" s="29" t="s">
        <v>40</v>
      </c>
      <c r="B46" s="30"/>
      <c r="C46" s="30"/>
      <c r="D46" s="30"/>
      <c r="E46" s="30"/>
      <c r="F46" s="30"/>
      <c r="G46" s="31"/>
    </row>
    <row r="47" spans="1:13" x14ac:dyDescent="0.25">
      <c r="A47" s="32"/>
      <c r="B47" s="33"/>
      <c r="C47" s="33"/>
      <c r="D47" s="33"/>
      <c r="E47" s="33"/>
      <c r="F47" s="33"/>
      <c r="G47" s="34"/>
    </row>
    <row r="48" spans="1:13" x14ac:dyDescent="0.25">
      <c r="A48" s="32"/>
      <c r="B48" s="33"/>
      <c r="C48" s="33"/>
      <c r="D48" s="33"/>
      <c r="E48" s="33"/>
      <c r="F48" s="33"/>
      <c r="G48" s="34"/>
    </row>
    <row r="49" spans="1:7" x14ac:dyDescent="0.25">
      <c r="A49" s="32"/>
      <c r="B49" s="33"/>
      <c r="C49" s="33"/>
      <c r="D49" s="33"/>
      <c r="E49" s="33"/>
      <c r="F49" s="33"/>
      <c r="G49" s="34"/>
    </row>
    <row r="50" spans="1:7" ht="15.75" thickBot="1" x14ac:dyDescent="0.3">
      <c r="A50" s="35"/>
      <c r="B50" s="36"/>
      <c r="C50" s="36"/>
      <c r="D50" s="36"/>
      <c r="E50" s="36"/>
      <c r="F50" s="36"/>
      <c r="G50" s="37"/>
    </row>
    <row r="51" spans="1:7" ht="15.75" thickTop="1" x14ac:dyDescent="0.25"/>
  </sheetData>
  <mergeCells count="40">
    <mergeCell ref="B22:G22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B25:G25"/>
    <mergeCell ref="B27:G27"/>
    <mergeCell ref="A36:G36"/>
    <mergeCell ref="B32:G32"/>
    <mergeCell ref="B33:G33"/>
    <mergeCell ref="A30:G30"/>
    <mergeCell ref="A37:G37"/>
    <mergeCell ref="B40:G40"/>
    <mergeCell ref="A1:G4"/>
    <mergeCell ref="B34:G34"/>
    <mergeCell ref="B35:G35"/>
    <mergeCell ref="A5:G5"/>
    <mergeCell ref="A8:G8"/>
    <mergeCell ref="A19:G19"/>
    <mergeCell ref="A6:G6"/>
    <mergeCell ref="B21:G21"/>
    <mergeCell ref="B26:G26"/>
    <mergeCell ref="B31:G31"/>
    <mergeCell ref="A29:G29"/>
    <mergeCell ref="B28:G28"/>
    <mergeCell ref="B23:G23"/>
    <mergeCell ref="B24:G24"/>
    <mergeCell ref="A45:G45"/>
    <mergeCell ref="A46:G50"/>
    <mergeCell ref="A41:G41"/>
    <mergeCell ref="A42:G42"/>
    <mergeCell ref="A43:G43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zoomScaleNormal="100" workbookViewId="0">
      <selection activeCell="D13" sqref="D13"/>
    </sheetView>
  </sheetViews>
  <sheetFormatPr baseColWidth="10" defaultColWidth="10.85546875" defaultRowHeight="15" x14ac:dyDescent="0.25"/>
  <cols>
    <col min="1" max="1" width="24.7109375" style="1" customWidth="1"/>
    <col min="2" max="2" width="29.5703125" style="1" customWidth="1"/>
    <col min="3" max="3" width="28" style="1" customWidth="1"/>
    <col min="4" max="4" width="31.85546875" style="1" customWidth="1"/>
    <col min="5" max="5" width="23.28515625" style="1" bestFit="1" customWidth="1"/>
    <col min="6" max="6" width="19.140625" style="1" customWidth="1"/>
    <col min="7" max="7" width="20.28515625" style="1" customWidth="1"/>
    <col min="8" max="16384" width="10.85546875" style="1"/>
  </cols>
  <sheetData>
    <row r="2" spans="1:7" ht="42" customHeight="1" x14ac:dyDescent="0.25"/>
    <row r="3" spans="1:7" ht="20.25" customHeight="1" x14ac:dyDescent="0.25">
      <c r="A3" s="66" t="s">
        <v>75</v>
      </c>
      <c r="B3" s="66"/>
      <c r="C3" s="66"/>
      <c r="D3" s="66"/>
      <c r="E3" s="66"/>
      <c r="F3" s="66"/>
      <c r="G3" s="66"/>
    </row>
    <row r="4" spans="1:7" ht="31.5" customHeight="1" x14ac:dyDescent="0.25">
      <c r="A4" s="19" t="s">
        <v>42</v>
      </c>
      <c r="B4" s="20" t="s">
        <v>73</v>
      </c>
      <c r="C4" s="20" t="s">
        <v>74</v>
      </c>
      <c r="D4" s="20" t="s">
        <v>67</v>
      </c>
      <c r="E4" s="20" t="s">
        <v>69</v>
      </c>
      <c r="F4" s="20" t="s">
        <v>70</v>
      </c>
      <c r="G4" s="20" t="s">
        <v>68</v>
      </c>
    </row>
    <row r="5" spans="1:7" ht="18" x14ac:dyDescent="0.35">
      <c r="A5" s="21">
        <v>2017</v>
      </c>
      <c r="B5" s="22">
        <v>79585</v>
      </c>
      <c r="C5" s="22">
        <v>33609</v>
      </c>
      <c r="D5" s="23"/>
      <c r="E5" s="24">
        <f>+D5/B5</f>
        <v>0</v>
      </c>
      <c r="F5" s="24"/>
      <c r="G5" s="24">
        <f>+C5/B5</f>
        <v>0.42230319783878872</v>
      </c>
    </row>
    <row r="6" spans="1:7" ht="18" x14ac:dyDescent="0.35">
      <c r="A6" s="21">
        <v>2018</v>
      </c>
      <c r="B6" s="22">
        <v>79585</v>
      </c>
      <c r="C6" s="22">
        <f>+C5+D6</f>
        <v>36067</v>
      </c>
      <c r="D6" s="22">
        <v>2458</v>
      </c>
      <c r="E6" s="24">
        <f>+D6/C5</f>
        <v>7.3135172126513728E-2</v>
      </c>
      <c r="F6" s="24">
        <f>+D6/B6</f>
        <v>3.0885217063516993E-2</v>
      </c>
      <c r="G6" s="24">
        <f t="shared" ref="G6:G11" si="0">+C6/B6</f>
        <v>0.45318841490230571</v>
      </c>
    </row>
    <row r="7" spans="1:7" ht="18" x14ac:dyDescent="0.35">
      <c r="A7" s="21">
        <v>2019</v>
      </c>
      <c r="B7" s="22">
        <v>79585</v>
      </c>
      <c r="C7" s="22">
        <f t="shared" ref="C7:C11" si="1">+C6+D7</f>
        <v>39219</v>
      </c>
      <c r="D7" s="22">
        <v>3152</v>
      </c>
      <c r="E7" s="24">
        <f t="shared" ref="E7:E11" si="2">+D7/C6</f>
        <v>8.7392907644106801E-2</v>
      </c>
      <c r="F7" s="24">
        <f t="shared" ref="F7:F11" si="3">+D7/B7</f>
        <v>3.960545328893636E-2</v>
      </c>
      <c r="G7" s="24">
        <f t="shared" si="0"/>
        <v>0.49279386819124205</v>
      </c>
    </row>
    <row r="8" spans="1:7" ht="18" x14ac:dyDescent="0.35">
      <c r="A8" s="21">
        <v>2020</v>
      </c>
      <c r="B8" s="22">
        <v>95934</v>
      </c>
      <c r="C8" s="22">
        <f t="shared" si="1"/>
        <v>40604</v>
      </c>
      <c r="D8" s="22">
        <v>1385</v>
      </c>
      <c r="E8" s="24">
        <f t="shared" si="2"/>
        <v>3.5314515923404476E-2</v>
      </c>
      <c r="F8" s="24">
        <f t="shared" si="3"/>
        <v>1.4437008776867429E-2</v>
      </c>
      <c r="G8" s="24">
        <f t="shared" si="0"/>
        <v>0.42324931723893511</v>
      </c>
    </row>
    <row r="9" spans="1:7" ht="18" x14ac:dyDescent="0.35">
      <c r="A9" s="21">
        <v>2021</v>
      </c>
      <c r="B9" s="22">
        <v>95934</v>
      </c>
      <c r="C9" s="22">
        <f t="shared" si="1"/>
        <v>41848</v>
      </c>
      <c r="D9" s="22">
        <v>1244</v>
      </c>
      <c r="E9" s="24">
        <f t="shared" si="2"/>
        <v>3.0637375628016945E-2</v>
      </c>
      <c r="F9" s="24">
        <f t="shared" si="3"/>
        <v>1.2967248316550961E-2</v>
      </c>
      <c r="G9" s="24">
        <f t="shared" si="0"/>
        <v>0.43621656555548605</v>
      </c>
    </row>
    <row r="10" spans="1:7" ht="18.95" customHeight="1" x14ac:dyDescent="0.35">
      <c r="A10" s="21">
        <v>2022</v>
      </c>
      <c r="B10" s="22">
        <v>95934</v>
      </c>
      <c r="C10" s="22">
        <f t="shared" si="1"/>
        <v>44056</v>
      </c>
      <c r="D10" s="22">
        <v>2208</v>
      </c>
      <c r="E10" s="24">
        <f t="shared" si="2"/>
        <v>5.2762378130376604E-2</v>
      </c>
      <c r="F10" s="24">
        <f t="shared" si="3"/>
        <v>2.3015823378572768E-2</v>
      </c>
      <c r="G10" s="24">
        <f t="shared" si="0"/>
        <v>0.45923238893405882</v>
      </c>
    </row>
    <row r="11" spans="1:7" ht="21" customHeight="1" x14ac:dyDescent="0.35">
      <c r="A11" s="25">
        <v>2023</v>
      </c>
      <c r="B11" s="22">
        <v>95934</v>
      </c>
      <c r="C11" s="22">
        <f t="shared" si="1"/>
        <v>46317</v>
      </c>
      <c r="D11" s="22">
        <v>2261</v>
      </c>
      <c r="E11" s="24">
        <f t="shared" si="2"/>
        <v>5.1321045941528962E-2</v>
      </c>
      <c r="F11" s="24">
        <f t="shared" si="3"/>
        <v>2.3568286530322929E-2</v>
      </c>
      <c r="G11" s="24">
        <f t="shared" si="0"/>
        <v>0.48280067546438177</v>
      </c>
    </row>
    <row r="12" spans="1:7" ht="42.75" customHeight="1" x14ac:dyDescent="0.25">
      <c r="A12" s="64" t="s">
        <v>76</v>
      </c>
      <c r="B12" s="65"/>
      <c r="C12" s="65"/>
      <c r="D12" s="65"/>
      <c r="E12" s="65"/>
      <c r="F12" s="65"/>
      <c r="G12" s="65"/>
    </row>
    <row r="15" spans="1:7" ht="15.75" customHeight="1" x14ac:dyDescent="0.25"/>
    <row r="16" spans="1:7" x14ac:dyDescent="0.25">
      <c r="D16" s="27"/>
    </row>
  </sheetData>
  <mergeCells count="2">
    <mergeCell ref="A12:G12"/>
    <mergeCell ref="A3:G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A2" sqref="A2"/>
    </sheetView>
  </sheetViews>
  <sheetFormatPr baseColWidth="10" defaultColWidth="9.140625" defaultRowHeight="15" x14ac:dyDescent="0.25"/>
  <cols>
    <col min="1" max="14" width="20" style="9" customWidth="1"/>
    <col min="15" max="16384" width="9.140625" style="9"/>
  </cols>
  <sheetData>
    <row r="1" spans="1:14" ht="15.75" x14ac:dyDescent="0.25">
      <c r="A1" s="8" t="s">
        <v>44</v>
      </c>
    </row>
    <row r="2" spans="1:14" x14ac:dyDescent="0.25">
      <c r="A2" s="10" t="s">
        <v>45</v>
      </c>
    </row>
    <row r="4" spans="1:14" x14ac:dyDescent="0.25">
      <c r="A4" s="11" t="s">
        <v>46</v>
      </c>
    </row>
    <row r="5" spans="1:14" x14ac:dyDescent="0.25">
      <c r="A5" s="11" t="s">
        <v>47</v>
      </c>
    </row>
    <row r="6" spans="1:14" x14ac:dyDescent="0.25">
      <c r="A6" s="68" t="s">
        <v>48</v>
      </c>
      <c r="B6" s="68" t="s">
        <v>49</v>
      </c>
      <c r="C6" s="67" t="s">
        <v>50</v>
      </c>
      <c r="D6" s="67" t="s">
        <v>50</v>
      </c>
      <c r="E6" s="67" t="s">
        <v>50</v>
      </c>
      <c r="F6" s="67" t="s">
        <v>51</v>
      </c>
      <c r="G6" s="67" t="s">
        <v>51</v>
      </c>
      <c r="H6" s="67" t="s">
        <v>51</v>
      </c>
      <c r="I6" s="67" t="s">
        <v>52</v>
      </c>
      <c r="J6" s="67" t="s">
        <v>52</v>
      </c>
      <c r="K6" s="67" t="s">
        <v>52</v>
      </c>
      <c r="L6" s="67" t="s">
        <v>53</v>
      </c>
      <c r="M6" s="67" t="s">
        <v>53</v>
      </c>
      <c r="N6" s="67" t="s">
        <v>53</v>
      </c>
    </row>
    <row r="7" spans="1:14" x14ac:dyDescent="0.25">
      <c r="A7" s="68" t="s">
        <v>48</v>
      </c>
      <c r="B7" s="68" t="s">
        <v>49</v>
      </c>
      <c r="C7" s="12" t="s">
        <v>50</v>
      </c>
      <c r="D7" s="12" t="s">
        <v>54</v>
      </c>
      <c r="E7" s="12" t="s">
        <v>55</v>
      </c>
      <c r="F7" s="12" t="s">
        <v>50</v>
      </c>
      <c r="G7" s="12" t="s">
        <v>54</v>
      </c>
      <c r="H7" s="12" t="s">
        <v>55</v>
      </c>
      <c r="I7" s="12" t="s">
        <v>50</v>
      </c>
      <c r="J7" s="12" t="s">
        <v>54</v>
      </c>
      <c r="K7" s="12" t="s">
        <v>55</v>
      </c>
      <c r="L7" s="12" t="s">
        <v>50</v>
      </c>
      <c r="M7" s="12" t="s">
        <v>54</v>
      </c>
      <c r="N7" s="12" t="s">
        <v>55</v>
      </c>
    </row>
    <row r="8" spans="1:14" x14ac:dyDescent="0.25">
      <c r="A8" s="13" t="s">
        <v>56</v>
      </c>
      <c r="B8" s="13" t="s">
        <v>50</v>
      </c>
      <c r="C8" s="14">
        <v>303983</v>
      </c>
      <c r="D8" s="14">
        <v>143216</v>
      </c>
      <c r="E8" s="14">
        <v>160767</v>
      </c>
      <c r="F8" s="15">
        <v>95934</v>
      </c>
      <c r="G8" s="14">
        <v>45405</v>
      </c>
      <c r="H8" s="14">
        <v>50529</v>
      </c>
      <c r="I8" s="14">
        <v>200250</v>
      </c>
      <c r="J8" s="14">
        <v>93595</v>
      </c>
      <c r="K8" s="14">
        <v>106655</v>
      </c>
      <c r="L8" s="14">
        <v>19145</v>
      </c>
      <c r="M8" s="14">
        <v>10465</v>
      </c>
      <c r="N8" s="14">
        <v>8680</v>
      </c>
    </row>
    <row r="11" spans="1:14" x14ac:dyDescent="0.25">
      <c r="A11" s="16" t="s">
        <v>57</v>
      </c>
    </row>
    <row r="12" spans="1:14" x14ac:dyDescent="0.25">
      <c r="A12" s="17" t="s">
        <v>58</v>
      </c>
    </row>
    <row r="13" spans="1:14" x14ac:dyDescent="0.25">
      <c r="A13" s="17" t="s">
        <v>47</v>
      </c>
    </row>
    <row r="14" spans="1:14" x14ac:dyDescent="0.25">
      <c r="A14" s="17" t="s">
        <v>59</v>
      </c>
    </row>
    <row r="15" spans="1:14" x14ac:dyDescent="0.25">
      <c r="A15" s="17" t="s">
        <v>47</v>
      </c>
    </row>
    <row r="16" spans="1:14" x14ac:dyDescent="0.25">
      <c r="A16" s="17" t="s">
        <v>60</v>
      </c>
    </row>
    <row r="17" spans="1:1" x14ac:dyDescent="0.25">
      <c r="A17" s="17" t="s">
        <v>47</v>
      </c>
    </row>
    <row r="18" spans="1:1" x14ac:dyDescent="0.25">
      <c r="A18" s="16" t="s">
        <v>61</v>
      </c>
    </row>
    <row r="19" spans="1:1" x14ac:dyDescent="0.25">
      <c r="A19" s="17" t="s">
        <v>62</v>
      </c>
    </row>
    <row r="20" spans="1:1" x14ac:dyDescent="0.25">
      <c r="A20" s="17" t="s">
        <v>63</v>
      </c>
    </row>
    <row r="21" spans="1:1" x14ac:dyDescent="0.25">
      <c r="A21" s="17" t="s">
        <v>47</v>
      </c>
    </row>
    <row r="22" spans="1:1" x14ac:dyDescent="0.25">
      <c r="A22" s="16" t="s">
        <v>64</v>
      </c>
    </row>
    <row r="23" spans="1:1" x14ac:dyDescent="0.25">
      <c r="A23" s="17" t="s">
        <v>65</v>
      </c>
    </row>
    <row r="24" spans="1:1" x14ac:dyDescent="0.25">
      <c r="A24" s="17" t="s">
        <v>47</v>
      </c>
    </row>
  </sheetData>
  <mergeCells count="6">
    <mergeCell ref="L6:N6"/>
    <mergeCell ref="A6:A7"/>
    <mergeCell ref="B6:B7"/>
    <mergeCell ref="C6:E6"/>
    <mergeCell ref="F6:H6"/>
    <mergeCell ref="I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</vt:lpstr>
      <vt:lpstr>Cálculo</vt:lpstr>
      <vt:lpstr>Tabulado PCD2020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2024-11-28T23:21:37Z</dcterms:modified>
</cp:coreProperties>
</file>